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Dropbox\AR\MaxEntBook\aaaTEXT\supplementary materials\Chapter 9\"/>
    </mc:Choice>
  </mc:AlternateContent>
  <xr:revisionPtr revIDLastSave="0" documentId="13_ncr:1_{883468E7-1795-468D-B9CE-3BA36304D1EF}" xr6:coauthVersionLast="36" xr6:coauthVersionMax="47" xr10:uidLastSave="{00000000-0000-0000-0000-000000000000}"/>
  <bookViews>
    <workbookView xWindow="720" yWindow="315" windowWidth="21960" windowHeight="12195" xr2:uid="{00000000-000D-0000-FFFF-FFFF00000000}"/>
  </bookViews>
  <sheets>
    <sheet name="NHG" sheetId="1" r:id="rId1"/>
    <sheet name="MaxEnt" sheetId="2" r:id="rId2"/>
  </sheets>
  <definedNames>
    <definedName name="solver_adj" localSheetId="1" hidden="1">MaxEnt!$D$2:$F$2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MaxEnt!$L$3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2" l="1"/>
  <c r="H6" i="2" s="1"/>
  <c r="G5" i="2"/>
  <c r="H5" i="2" s="1"/>
  <c r="G4" i="2"/>
  <c r="H4" i="2" s="1"/>
  <c r="G3" i="2"/>
  <c r="H3" i="2" s="1"/>
  <c r="I3" i="2" l="1"/>
  <c r="I4" i="2" s="1"/>
  <c r="I5" i="2" s="1"/>
  <c r="I6" i="2" s="1"/>
  <c r="J6" i="2" s="1"/>
  <c r="K6" i="2" s="1"/>
  <c r="J5" i="2" l="1"/>
  <c r="K5" i="2" s="1"/>
  <c r="J3" i="2"/>
  <c r="K3" i="2" s="1"/>
  <c r="J4" i="2"/>
  <c r="K4" i="2" s="1"/>
  <c r="L3" i="2" l="1"/>
</calcChain>
</file>

<file path=xl/sharedStrings.xml><?xml version="1.0" encoding="utf-8"?>
<sst xmlns="http://schemas.openxmlformats.org/spreadsheetml/2006/main" count="71" uniqueCount="59">
  <si>
    <t>*Map(o, ə)</t>
  </si>
  <si>
    <t>*Full vowel</t>
  </si>
  <si>
    <t>H</t>
  </si>
  <si>
    <t>eH</t>
  </si>
  <si>
    <t>Z</t>
  </si>
  <si>
    <t>p</t>
  </si>
  <si>
    <t>lnp</t>
  </si>
  <si>
    <t>L</t>
  </si>
  <si>
    <r>
      <t>*Map(o, ə)</t>
    </r>
    <r>
      <rPr>
        <vertAlign val="subscript"/>
        <sz val="12"/>
        <rFont val="Times New Roman"/>
        <family val="1"/>
      </rPr>
      <t>unfooted</t>
    </r>
    <r>
      <rPr>
        <sz val="12"/>
        <rFont val="Times New Roman"/>
        <family val="1"/>
      </rPr>
      <t xml:space="preserve"> </t>
    </r>
  </si>
  <si>
    <r>
      <t>[(</t>
    </r>
    <r>
      <rPr>
        <sz val="12"/>
        <rFont val="Doulos SIL"/>
      </rPr>
      <t>ˌ</t>
    </r>
    <r>
      <rPr>
        <sz val="12"/>
        <rFont val="Times New Roman"/>
        <family val="1"/>
      </rPr>
      <t>loko)mo(ˈtif)]</t>
    </r>
  </si>
  <si>
    <r>
      <t>[</t>
    </r>
    <r>
      <rPr>
        <sz val="12"/>
        <rFont val="Doulos SIL"/>
      </rPr>
      <t>ˌ</t>
    </r>
    <r>
      <rPr>
        <sz val="12"/>
        <rFont val="Times New Roman"/>
        <family val="1"/>
      </rPr>
      <t>(lokə)mo(ˈtif)]</t>
    </r>
  </si>
  <si>
    <r>
      <t>[</t>
    </r>
    <r>
      <rPr>
        <sz val="12"/>
        <rFont val="Doulos SIL"/>
      </rPr>
      <t>ˌ</t>
    </r>
    <r>
      <rPr>
        <sz val="12"/>
        <rFont val="Times New Roman"/>
        <family val="1"/>
      </rPr>
      <t>(loko)mə(ˈtif)]</t>
    </r>
  </si>
  <si>
    <r>
      <t>[</t>
    </r>
    <r>
      <rPr>
        <sz val="12"/>
        <rFont val="Doulos SIL"/>
      </rPr>
      <t>ˌ</t>
    </r>
    <r>
      <rPr>
        <sz val="12"/>
        <rFont val="Times New Roman"/>
        <family val="1"/>
      </rPr>
      <t>(lokə)mə(ˈtif)]</t>
    </r>
  </si>
  <si>
    <t>PROGRAM OUTPUT OF OTSOFT:</t>
  </si>
  <si>
    <t>Result of Applying Noisy Harmonic Grammar to SimpleComparisonOfMaxEntAndNHG.xlsx</t>
  </si>
  <si>
    <t>8-21-2025, 5:07 p.m.</t>
  </si>
  <si>
    <t>OTSoft 2.6, release date 4/11/2021</t>
  </si>
  <si>
    <t>1. Weights Found</t>
  </si>
  <si>
    <t>5.303        *Full vowel</t>
  </si>
  <si>
    <t>4.697        *Map(o, ?)</t>
  </si>
  <si>
    <t>1.300        *Map(o, ?)unfooted</t>
  </si>
  <si>
    <t>2. Matchup to Input Frequencies</t>
  </si>
  <si>
    <t xml:space="preserve">   /[(?loko)mo('tif)]/ Input Fr. Gen Fr.  Input #     Gen. #</t>
  </si>
  <si>
    <t xml:space="preserve">   [(?loko)mo('tif)]     0.333   0.338     666214      33769</t>
  </si>
  <si>
    <t xml:space="preserve">   [?(lok?)mo('tif)]     0.333   0.331     666723      33110</t>
  </si>
  <si>
    <t xml:space="preserve">   [?(loko)m?('tif)]     0.000   0.000                      </t>
  </si>
  <si>
    <t xml:space="preserve">   [?(lok?)m?('tif)]     0.333   0.331     667063      33121</t>
  </si>
  <si>
    <t xml:space="preserve">/[(?loko)mo('tif)]/: </t>
  </si>
  <si>
    <t xml:space="preserve">                           *Full vowel (5.303)|*Map(o, ?) (4.697)|*Map(o, ?)unfooted (1.3)</t>
  </si>
  <si>
    <t xml:space="preserve">&gt;[?(lok?)m?('tif)] (0.331)         2          |        2         |           1            </t>
  </si>
  <si>
    <t xml:space="preserve"> [?(lok?)mo('tif)] (0.331)         3          |        1         |                        </t>
  </si>
  <si>
    <t xml:space="preserve"> [?(loko)m?('tif)]                 3          |        1         |           1            </t>
  </si>
  <si>
    <t xml:space="preserve"> [(?loko)mo('tif)] (0.338)         4          |                  |                        </t>
  </si>
  <si>
    <t>3. Testing the Grammar:  Details</t>
  </si>
  <si>
    <t>The grammar was tested for 100000 cycles.</t>
  </si>
  <si>
    <t>Average error per candidate:  0.001 percent</t>
  </si>
  <si>
    <t>Log likelihood of the data: -1.098</t>
  </si>
  <si>
    <t>Learning time:  0.220 minutes</t>
  </si>
  <si>
    <t>4. Parameter Values Used</t>
  </si>
  <si>
    <t xml:space="preserve">   The algorithm used was the Classical version of Noisy Harmonic Grammar (Boersma and Pater 2013).</t>
  </si>
  <si>
    <t xml:space="preserve">   Noise was set to have a standard deviation of 1.</t>
  </si>
  <si>
    <t xml:space="preserve">   Negative weights were not permitted.</t>
  </si>
  <si>
    <t xml:space="preserve">   The number of times that a negative weight was clipped during learning and testing was 198468 out of 9857748 chances.</t>
  </si>
  <si>
    <t xml:space="preserve">   The number of ties between winner and rival was 3 out of 8400012 chances.</t>
  </si>
  <si>
    <t xml:space="preserve">   Ties were resolved by dropping the trial in question.</t>
  </si>
  <si>
    <t xml:space="preserve">   Noise was applied to constraints, hence the same for all candidates.</t>
  </si>
  <si>
    <t xml:space="preserve">   Noise was applied before weights multiplied by violations.</t>
  </si>
  <si>
    <t xml:space="preserve">   Initial Weights (final weights shown in parentheses)</t>
  </si>
  <si>
    <t>5.000        5.000   1.300 (1.300)   *Map(o, ?)unfooted</t>
  </si>
  <si>
    <t>5.000        5.000   4.697 (4.697)   *Map(o, ?)</t>
  </si>
  <si>
    <t>5.000        5.000   5.303 (5.303)   *Full vowel</t>
  </si>
  <si>
    <t xml:space="preserve">   Schedule for Plasticity</t>
  </si>
  <si>
    <t xml:space="preserve">      Stage   Trials   PlastMark  PlastFaith </t>
  </si>
  <si>
    <t xml:space="preserve">     1        500000     0.010      0.010      </t>
  </si>
  <si>
    <t xml:space="preserve">     2        500000     0.002      0.002      </t>
  </si>
  <si>
    <t xml:space="preserve">     3        500000     0.000      0.000      </t>
  </si>
  <si>
    <t xml:space="preserve">     4        500000     0.000      0.000      </t>
  </si>
  <si>
    <t xml:space="preserve">      There were a total of 2000000 learning trials.</t>
  </si>
  <si>
    <t>OTSOFT INPUT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</si>
</sst>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Calibri"/>
      <family val="2"/>
      <scheme val="minor"/>
    </font>
    <font>
      <vertAlign val="subscript"/>
      <sz val="12"/>
      <name val="Times New Roman"/>
      <family val="1"/>
    </font>
    <font>
      <sz val="12"/>
      <name val="Doulos SIL"/>
    </font>
    <font>
      <i/>
      <sz val="12"/>
      <name val="Times New Roman"/>
      <family val="1"/>
    </font>
    <font>
      <b/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164" fontId="0" fillId="0" borderId="0" xfId="0" applyNumberFormat="1"/>
    <xf numFmtId="164" fontId="1" fillId="0" borderId="0" xfId="0" applyNumberFormat="1" applyFont="1"/>
    <xf numFmtId="164" fontId="8" fillId="0" borderId="0" xfId="0" applyNumberFormat="1" applyFont="1"/>
    <xf numFmtId="0" fontId="9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>
      <selection activeCell="B18" sqref="B18"/>
    </sheetView>
  </sheetViews>
  <sheetFormatPr defaultRowHeight="15" x14ac:dyDescent="0.25"/>
  <cols>
    <col min="1" max="1" width="19.42578125" customWidth="1"/>
    <col min="2" max="2" width="26.140625" customWidth="1"/>
    <col min="4" max="4" width="15.140625" bestFit="1" customWidth="1"/>
    <col min="5" max="5" width="10" bestFit="1" customWidth="1"/>
    <col min="6" max="6" width="10.5703125" bestFit="1" customWidth="1"/>
  </cols>
  <sheetData>
    <row r="1" spans="1:6" ht="15.75" thickBot="1" x14ac:dyDescent="0.3">
      <c r="A1" s="15" t="s">
        <v>58</v>
      </c>
    </row>
    <row r="2" spans="1:6" ht="44.25" customHeight="1" thickBot="1" x14ac:dyDescent="0.3">
      <c r="A2" s="2"/>
      <c r="B2" s="3"/>
      <c r="C2" s="4"/>
      <c r="D2" s="4" t="s">
        <v>8</v>
      </c>
      <c r="E2" s="4" t="s">
        <v>0</v>
      </c>
      <c r="F2" s="4" t="s">
        <v>1</v>
      </c>
    </row>
    <row r="3" spans="1:6" ht="53.25" customHeight="1" thickTop="1" thickBot="1" x14ac:dyDescent="0.3">
      <c r="A3" s="2"/>
      <c r="B3" s="5"/>
      <c r="C3" s="6"/>
      <c r="D3" s="4" t="s">
        <v>8</v>
      </c>
      <c r="E3" s="4" t="s">
        <v>0</v>
      </c>
      <c r="F3" s="4" t="s">
        <v>1</v>
      </c>
    </row>
    <row r="4" spans="1:6" ht="18.399999999999999" customHeight="1" thickTop="1" thickBot="1" x14ac:dyDescent="0.3">
      <c r="A4" s="7" t="s">
        <v>9</v>
      </c>
      <c r="B4" s="7" t="s">
        <v>9</v>
      </c>
      <c r="C4" s="1">
        <v>0.33300000000000002</v>
      </c>
      <c r="D4" s="1"/>
      <c r="E4" s="8"/>
      <c r="F4" s="1">
        <v>4</v>
      </c>
    </row>
    <row r="5" spans="1:6" ht="18.399999999999999" customHeight="1" thickBot="1" x14ac:dyDescent="0.3">
      <c r="A5" s="2"/>
      <c r="B5" s="7" t="s">
        <v>10</v>
      </c>
      <c r="C5" s="1">
        <v>0.33300000000000002</v>
      </c>
      <c r="D5" s="1"/>
      <c r="E5" s="1">
        <v>1</v>
      </c>
      <c r="F5" s="1">
        <v>3</v>
      </c>
    </row>
    <row r="6" spans="1:6" ht="18.399999999999999" customHeight="1" thickBot="1" x14ac:dyDescent="0.3">
      <c r="A6" s="2"/>
      <c r="B6" s="7" t="s">
        <v>11</v>
      </c>
      <c r="C6" s="1">
        <v>0</v>
      </c>
      <c r="D6" s="1">
        <v>1</v>
      </c>
      <c r="E6" s="1">
        <v>1</v>
      </c>
      <c r="F6" s="1">
        <v>3</v>
      </c>
    </row>
    <row r="7" spans="1:6" ht="18.399999999999999" customHeight="1" thickBot="1" x14ac:dyDescent="0.3">
      <c r="A7" s="2"/>
      <c r="B7" s="7" t="s">
        <v>12</v>
      </c>
      <c r="C7" s="1">
        <v>0.33300000000000002</v>
      </c>
      <c r="D7" s="1">
        <v>1</v>
      </c>
      <c r="E7" s="1">
        <v>2</v>
      </c>
      <c r="F7" s="1">
        <v>2</v>
      </c>
    </row>
    <row r="9" spans="1:6" x14ac:dyDescent="0.25">
      <c r="A9" s="15" t="s">
        <v>13</v>
      </c>
    </row>
    <row r="11" spans="1:6" x14ac:dyDescent="0.25">
      <c r="A11" s="14" t="s">
        <v>14</v>
      </c>
      <c r="B11" s="14"/>
      <c r="C11" s="14"/>
      <c r="D11" s="14"/>
      <c r="E11" s="14"/>
      <c r="F11" s="14"/>
    </row>
    <row r="12" spans="1:6" x14ac:dyDescent="0.25">
      <c r="A12" s="14"/>
      <c r="B12" s="14"/>
      <c r="C12" s="14"/>
      <c r="D12" s="14"/>
      <c r="E12" s="14"/>
      <c r="F12" s="14"/>
    </row>
    <row r="13" spans="1:6" x14ac:dyDescent="0.25">
      <c r="A13" s="14" t="s">
        <v>15</v>
      </c>
      <c r="B13" s="14"/>
      <c r="C13" s="14"/>
      <c r="D13" s="14"/>
      <c r="E13" s="14"/>
      <c r="F13" s="14"/>
    </row>
    <row r="14" spans="1:6" x14ac:dyDescent="0.25">
      <c r="A14" s="14"/>
      <c r="B14" s="14"/>
      <c r="C14" s="14"/>
      <c r="D14" s="14"/>
      <c r="E14" s="14"/>
      <c r="F14" s="14"/>
    </row>
    <row r="15" spans="1:6" x14ac:dyDescent="0.25">
      <c r="A15" s="14" t="s">
        <v>16</v>
      </c>
      <c r="B15" s="14"/>
      <c r="C15" s="14"/>
      <c r="D15" s="14"/>
      <c r="E15" s="14"/>
      <c r="F15" s="14"/>
    </row>
    <row r="16" spans="1:6" x14ac:dyDescent="0.25">
      <c r="A16" s="14"/>
      <c r="B16" s="14"/>
      <c r="C16" s="14"/>
      <c r="D16" s="14"/>
      <c r="E16" s="14"/>
      <c r="F16" s="14"/>
    </row>
    <row r="17" spans="1:6" x14ac:dyDescent="0.25">
      <c r="A17" s="14" t="s">
        <v>17</v>
      </c>
      <c r="B17" s="14"/>
      <c r="C17" s="14"/>
      <c r="D17" s="14"/>
      <c r="E17" s="14"/>
      <c r="F17" s="14"/>
    </row>
    <row r="18" spans="1:6" x14ac:dyDescent="0.25">
      <c r="A18" s="14"/>
      <c r="B18" s="14"/>
      <c r="C18" s="14"/>
      <c r="D18" s="14"/>
      <c r="E18" s="14"/>
      <c r="F18" s="14"/>
    </row>
    <row r="19" spans="1:6" x14ac:dyDescent="0.25">
      <c r="A19" s="14" t="s">
        <v>18</v>
      </c>
      <c r="B19" s="14"/>
      <c r="C19" s="14"/>
      <c r="D19" s="14"/>
      <c r="E19" s="14"/>
      <c r="F19" s="14"/>
    </row>
    <row r="20" spans="1:6" x14ac:dyDescent="0.25">
      <c r="A20" s="14" t="s">
        <v>19</v>
      </c>
      <c r="B20" s="14"/>
      <c r="C20" s="14"/>
      <c r="D20" s="14"/>
      <c r="E20" s="14"/>
      <c r="F20" s="14"/>
    </row>
    <row r="21" spans="1:6" x14ac:dyDescent="0.25">
      <c r="A21" s="14" t="s">
        <v>20</v>
      </c>
      <c r="B21" s="14"/>
      <c r="C21" s="14"/>
      <c r="D21" s="14"/>
      <c r="E21" s="14"/>
      <c r="F21" s="14"/>
    </row>
    <row r="22" spans="1:6" x14ac:dyDescent="0.25">
      <c r="A22" s="14"/>
      <c r="B22" s="14"/>
      <c r="C22" s="14"/>
      <c r="D22" s="14"/>
      <c r="E22" s="14"/>
      <c r="F22" s="14"/>
    </row>
    <row r="23" spans="1:6" x14ac:dyDescent="0.25">
      <c r="A23" s="14" t="s">
        <v>21</v>
      </c>
      <c r="B23" s="14"/>
      <c r="C23" s="14"/>
      <c r="D23" s="14"/>
      <c r="E23" s="14"/>
      <c r="F23" s="14"/>
    </row>
    <row r="24" spans="1:6" x14ac:dyDescent="0.25">
      <c r="A24" s="14"/>
      <c r="B24" s="14"/>
      <c r="C24" s="14"/>
      <c r="D24" s="14"/>
      <c r="E24" s="14"/>
      <c r="F24" s="14"/>
    </row>
    <row r="25" spans="1:6" x14ac:dyDescent="0.25">
      <c r="A25" s="14"/>
      <c r="B25" s="14"/>
      <c r="C25" s="14"/>
      <c r="D25" s="14"/>
      <c r="E25" s="14"/>
      <c r="F25" s="14"/>
    </row>
    <row r="26" spans="1:6" x14ac:dyDescent="0.25">
      <c r="A26" s="14" t="s">
        <v>22</v>
      </c>
      <c r="B26" s="14"/>
      <c r="C26" s="14"/>
      <c r="D26" s="14"/>
      <c r="E26" s="14"/>
      <c r="F26" s="14"/>
    </row>
    <row r="27" spans="1:6" x14ac:dyDescent="0.25">
      <c r="A27" s="14" t="s">
        <v>23</v>
      </c>
      <c r="B27" s="14"/>
      <c r="C27" s="14"/>
      <c r="D27" s="14"/>
      <c r="E27" s="14"/>
      <c r="F27" s="14"/>
    </row>
    <row r="28" spans="1:6" x14ac:dyDescent="0.25">
      <c r="A28" s="14" t="s">
        <v>24</v>
      </c>
      <c r="B28" s="14"/>
      <c r="C28" s="14"/>
      <c r="D28" s="14"/>
      <c r="E28" s="14"/>
      <c r="F28" s="14"/>
    </row>
    <row r="29" spans="1:6" x14ac:dyDescent="0.25">
      <c r="A29" s="14" t="s">
        <v>25</v>
      </c>
      <c r="B29" s="14"/>
      <c r="C29" s="14"/>
      <c r="D29" s="14"/>
      <c r="E29" s="14"/>
      <c r="F29" s="14"/>
    </row>
    <row r="30" spans="1:6" x14ac:dyDescent="0.25">
      <c r="A30" s="14" t="s">
        <v>26</v>
      </c>
      <c r="B30" s="14"/>
      <c r="C30" s="14"/>
      <c r="D30" s="14"/>
      <c r="E30" s="14"/>
      <c r="F30" s="14"/>
    </row>
    <row r="31" spans="1:6" x14ac:dyDescent="0.25">
      <c r="A31" s="14"/>
      <c r="B31" s="14"/>
      <c r="C31" s="14"/>
      <c r="D31" s="14"/>
      <c r="E31" s="14"/>
      <c r="F31" s="14"/>
    </row>
    <row r="32" spans="1:6" s="14" customFormat="1" x14ac:dyDescent="0.25">
      <c r="A32" s="14" t="s">
        <v>27</v>
      </c>
    </row>
    <row r="33" spans="1:6" s="14" customFormat="1" x14ac:dyDescent="0.25">
      <c r="A33" s="14" t="s">
        <v>28</v>
      </c>
    </row>
    <row r="34" spans="1:6" s="14" customFormat="1" x14ac:dyDescent="0.25">
      <c r="A34" s="14" t="s">
        <v>29</v>
      </c>
    </row>
    <row r="35" spans="1:6" s="14" customFormat="1" x14ac:dyDescent="0.25">
      <c r="A35" s="14" t="s">
        <v>30</v>
      </c>
    </row>
    <row r="36" spans="1:6" s="14" customFormat="1" x14ac:dyDescent="0.25">
      <c r="A36" s="14" t="s">
        <v>31</v>
      </c>
    </row>
    <row r="37" spans="1:6" s="14" customFormat="1" x14ac:dyDescent="0.25">
      <c r="A37" s="14" t="s">
        <v>32</v>
      </c>
    </row>
    <row r="38" spans="1:6" x14ac:dyDescent="0.25">
      <c r="A38" s="14"/>
      <c r="B38" s="14"/>
      <c r="C38" s="14"/>
      <c r="D38" s="14"/>
      <c r="E38" s="14"/>
      <c r="F38" s="14"/>
    </row>
    <row r="39" spans="1:6" x14ac:dyDescent="0.25">
      <c r="A39" s="14"/>
      <c r="B39" s="14"/>
      <c r="C39" s="14"/>
      <c r="D39" s="14"/>
      <c r="E39" s="14"/>
      <c r="F39" s="14"/>
    </row>
    <row r="40" spans="1:6" x14ac:dyDescent="0.25">
      <c r="A40" s="14" t="s">
        <v>33</v>
      </c>
      <c r="B40" s="14"/>
      <c r="C40" s="14"/>
      <c r="D40" s="14"/>
      <c r="E40" s="14"/>
      <c r="F40" s="14"/>
    </row>
    <row r="41" spans="1:6" x14ac:dyDescent="0.25">
      <c r="A41" s="14"/>
      <c r="B41" s="14"/>
      <c r="C41" s="14"/>
      <c r="D41" s="14"/>
      <c r="E41" s="14"/>
      <c r="F41" s="14"/>
    </row>
    <row r="42" spans="1:6" x14ac:dyDescent="0.25">
      <c r="A42" s="14" t="s">
        <v>34</v>
      </c>
      <c r="B42" s="14"/>
      <c r="C42" s="14"/>
      <c r="D42" s="14"/>
      <c r="E42" s="14"/>
      <c r="F42" s="14"/>
    </row>
    <row r="43" spans="1:6" x14ac:dyDescent="0.25">
      <c r="A43" s="14"/>
      <c r="B43" s="14"/>
      <c r="C43" s="14"/>
      <c r="D43" s="14"/>
      <c r="E43" s="14"/>
      <c r="F43" s="14"/>
    </row>
    <row r="44" spans="1:6" x14ac:dyDescent="0.25">
      <c r="A44" s="14" t="s">
        <v>35</v>
      </c>
      <c r="B44" s="14"/>
      <c r="C44" s="14"/>
      <c r="D44" s="14"/>
      <c r="E44" s="14"/>
      <c r="F44" s="14"/>
    </row>
    <row r="45" spans="1:6" x14ac:dyDescent="0.25">
      <c r="A45" s="14"/>
      <c r="B45" s="14"/>
      <c r="C45" s="14"/>
      <c r="D45" s="14"/>
      <c r="E45" s="14"/>
      <c r="F45" s="14"/>
    </row>
    <row r="46" spans="1:6" x14ac:dyDescent="0.25">
      <c r="A46" s="14" t="s">
        <v>36</v>
      </c>
      <c r="B46" s="14"/>
      <c r="C46" s="14"/>
      <c r="D46" s="14"/>
      <c r="E46" s="14"/>
      <c r="F46" s="14"/>
    </row>
    <row r="47" spans="1:6" x14ac:dyDescent="0.25">
      <c r="A47" s="14"/>
      <c r="B47" s="14"/>
      <c r="C47" s="14"/>
      <c r="D47" s="14"/>
      <c r="E47" s="14"/>
      <c r="F47" s="14"/>
    </row>
    <row r="48" spans="1:6" x14ac:dyDescent="0.25">
      <c r="A48" s="14" t="s">
        <v>37</v>
      </c>
      <c r="B48" s="14"/>
      <c r="C48" s="14"/>
      <c r="D48" s="14"/>
      <c r="E48" s="14"/>
      <c r="F48" s="14"/>
    </row>
    <row r="49" spans="1:6" x14ac:dyDescent="0.25">
      <c r="A49" s="14"/>
      <c r="B49" s="14"/>
      <c r="C49" s="14"/>
      <c r="D49" s="14"/>
      <c r="E49" s="14"/>
      <c r="F49" s="14"/>
    </row>
    <row r="50" spans="1:6" x14ac:dyDescent="0.25">
      <c r="A50" s="14"/>
      <c r="B50" s="14"/>
      <c r="C50" s="14"/>
      <c r="D50" s="14"/>
      <c r="E50" s="14"/>
      <c r="F50" s="14"/>
    </row>
    <row r="51" spans="1:6" x14ac:dyDescent="0.25">
      <c r="A51" s="14"/>
      <c r="B51" s="14"/>
      <c r="C51" s="14"/>
      <c r="D51" s="14"/>
      <c r="E51" s="14"/>
      <c r="F51" s="14"/>
    </row>
    <row r="52" spans="1:6" x14ac:dyDescent="0.25">
      <c r="A52" s="14" t="s">
        <v>38</v>
      </c>
      <c r="B52" s="14"/>
      <c r="C52" s="14"/>
      <c r="D52" s="14"/>
      <c r="E52" s="14"/>
      <c r="F52" s="14"/>
    </row>
    <row r="53" spans="1:6" x14ac:dyDescent="0.25">
      <c r="A53" s="14"/>
      <c r="B53" s="14"/>
      <c r="C53" s="14"/>
      <c r="D53" s="14"/>
      <c r="E53" s="14"/>
      <c r="F53" s="14"/>
    </row>
    <row r="54" spans="1:6" x14ac:dyDescent="0.25">
      <c r="A54" s="14"/>
      <c r="B54" s="14"/>
      <c r="C54" s="14"/>
      <c r="D54" s="14"/>
      <c r="E54" s="14"/>
      <c r="F54" s="14"/>
    </row>
    <row r="55" spans="1:6" x14ac:dyDescent="0.25">
      <c r="A55" s="14" t="s">
        <v>39</v>
      </c>
      <c r="B55" s="14"/>
      <c r="C55" s="14"/>
      <c r="D55" s="14"/>
      <c r="E55" s="14"/>
      <c r="F55" s="14"/>
    </row>
    <row r="56" spans="1:6" x14ac:dyDescent="0.25">
      <c r="A56" s="14"/>
      <c r="B56" s="14"/>
      <c r="C56" s="14"/>
      <c r="D56" s="14"/>
      <c r="E56" s="14"/>
      <c r="F56" s="14"/>
    </row>
    <row r="57" spans="1:6" x14ac:dyDescent="0.25">
      <c r="A57" s="14" t="s">
        <v>40</v>
      </c>
      <c r="B57" s="14"/>
      <c r="C57" s="14"/>
      <c r="D57" s="14"/>
      <c r="E57" s="14"/>
      <c r="F57" s="14"/>
    </row>
    <row r="58" spans="1:6" x14ac:dyDescent="0.25">
      <c r="A58" s="14"/>
      <c r="B58" s="14"/>
      <c r="C58" s="14"/>
      <c r="D58" s="14"/>
      <c r="E58" s="14"/>
      <c r="F58" s="14"/>
    </row>
    <row r="59" spans="1:6" x14ac:dyDescent="0.25">
      <c r="A59" s="14" t="s">
        <v>41</v>
      </c>
      <c r="B59" s="14"/>
      <c r="C59" s="14"/>
      <c r="D59" s="14"/>
      <c r="E59" s="14"/>
      <c r="F59" s="14"/>
    </row>
    <row r="60" spans="1:6" x14ac:dyDescent="0.25">
      <c r="A60" s="14" t="s">
        <v>42</v>
      </c>
      <c r="B60" s="14"/>
      <c r="C60" s="14"/>
      <c r="D60" s="14"/>
      <c r="E60" s="14"/>
      <c r="F60" s="14"/>
    </row>
    <row r="61" spans="1:6" x14ac:dyDescent="0.25">
      <c r="A61" s="14"/>
      <c r="B61" s="14"/>
      <c r="C61" s="14"/>
      <c r="D61" s="14"/>
      <c r="E61" s="14"/>
      <c r="F61" s="14"/>
    </row>
    <row r="62" spans="1:6" x14ac:dyDescent="0.25">
      <c r="A62" s="14" t="s">
        <v>43</v>
      </c>
      <c r="B62" s="14"/>
      <c r="C62" s="14"/>
      <c r="D62" s="14"/>
      <c r="E62" s="14"/>
      <c r="F62" s="14"/>
    </row>
    <row r="63" spans="1:6" x14ac:dyDescent="0.25">
      <c r="A63" s="14" t="s">
        <v>44</v>
      </c>
      <c r="B63" s="14"/>
      <c r="C63" s="14"/>
      <c r="D63" s="14"/>
      <c r="E63" s="14"/>
      <c r="F63" s="14"/>
    </row>
    <row r="64" spans="1:6" x14ac:dyDescent="0.25">
      <c r="A64" s="14"/>
      <c r="B64" s="14"/>
      <c r="C64" s="14"/>
      <c r="D64" s="14"/>
      <c r="E64" s="14"/>
      <c r="F64" s="14"/>
    </row>
    <row r="65" spans="1:6" x14ac:dyDescent="0.25">
      <c r="A65" s="14" t="s">
        <v>45</v>
      </c>
      <c r="B65" s="14"/>
      <c r="C65" s="14"/>
      <c r="D65" s="14"/>
      <c r="E65" s="14"/>
      <c r="F65" s="14"/>
    </row>
    <row r="66" spans="1:6" x14ac:dyDescent="0.25">
      <c r="A66" s="14"/>
      <c r="B66" s="14"/>
      <c r="C66" s="14"/>
      <c r="D66" s="14"/>
      <c r="E66" s="14"/>
      <c r="F66" s="14"/>
    </row>
    <row r="67" spans="1:6" x14ac:dyDescent="0.25">
      <c r="A67" s="14" t="s">
        <v>46</v>
      </c>
      <c r="B67" s="14"/>
      <c r="C67" s="14"/>
      <c r="D67" s="14"/>
      <c r="E67" s="14"/>
      <c r="F67" s="14"/>
    </row>
    <row r="68" spans="1:6" x14ac:dyDescent="0.25">
      <c r="A68" s="14"/>
      <c r="B68" s="14"/>
      <c r="C68" s="14"/>
      <c r="D68" s="14"/>
      <c r="E68" s="14"/>
      <c r="F68" s="14"/>
    </row>
    <row r="69" spans="1:6" x14ac:dyDescent="0.25">
      <c r="A69" s="14" t="s">
        <v>47</v>
      </c>
      <c r="B69" s="14"/>
      <c r="C69" s="14"/>
      <c r="D69" s="14"/>
      <c r="E69" s="14"/>
      <c r="F69" s="14"/>
    </row>
    <row r="70" spans="1:6" x14ac:dyDescent="0.25">
      <c r="A70" s="14"/>
      <c r="B70" s="14"/>
      <c r="C70" s="14"/>
      <c r="D70" s="14"/>
      <c r="E70" s="14"/>
      <c r="F70" s="14"/>
    </row>
    <row r="71" spans="1:6" x14ac:dyDescent="0.25">
      <c r="A71" s="14" t="s">
        <v>48</v>
      </c>
      <c r="B71" s="14"/>
      <c r="C71" s="14"/>
      <c r="D71" s="14"/>
      <c r="E71" s="14"/>
      <c r="F71" s="14"/>
    </row>
    <row r="72" spans="1:6" x14ac:dyDescent="0.25">
      <c r="A72" s="14" t="s">
        <v>49</v>
      </c>
      <c r="B72" s="14"/>
      <c r="C72" s="14"/>
      <c r="D72" s="14"/>
      <c r="E72" s="14"/>
      <c r="F72" s="14"/>
    </row>
    <row r="73" spans="1:6" x14ac:dyDescent="0.25">
      <c r="A73" s="14" t="s">
        <v>50</v>
      </c>
      <c r="B73" s="14"/>
      <c r="C73" s="14"/>
      <c r="D73" s="14"/>
      <c r="E73" s="14"/>
      <c r="F73" s="14"/>
    </row>
    <row r="74" spans="1:6" x14ac:dyDescent="0.25">
      <c r="A74" s="14"/>
      <c r="B74" s="14"/>
      <c r="C74" s="14"/>
      <c r="D74" s="14"/>
      <c r="E74" s="14"/>
      <c r="F74" s="14"/>
    </row>
    <row r="75" spans="1:6" x14ac:dyDescent="0.25">
      <c r="A75" s="14" t="s">
        <v>51</v>
      </c>
      <c r="B75" s="14"/>
      <c r="C75" s="14"/>
      <c r="D75" s="14"/>
      <c r="E75" s="14"/>
      <c r="F75" s="14"/>
    </row>
    <row r="76" spans="1:6" x14ac:dyDescent="0.25">
      <c r="A76" s="14"/>
      <c r="B76" s="14"/>
      <c r="C76" s="14"/>
      <c r="D76" s="14"/>
      <c r="E76" s="14"/>
      <c r="F76" s="14"/>
    </row>
    <row r="77" spans="1:6" x14ac:dyDescent="0.25">
      <c r="A77" s="14" t="s">
        <v>52</v>
      </c>
      <c r="B77" s="14"/>
      <c r="C77" s="14"/>
      <c r="D77" s="14"/>
      <c r="E77" s="14"/>
      <c r="F77" s="14"/>
    </row>
    <row r="78" spans="1:6" x14ac:dyDescent="0.25">
      <c r="A78" s="14" t="s">
        <v>53</v>
      </c>
      <c r="B78" s="14"/>
      <c r="C78" s="14"/>
      <c r="D78" s="14"/>
      <c r="E78" s="14"/>
      <c r="F78" s="14"/>
    </row>
    <row r="79" spans="1:6" x14ac:dyDescent="0.25">
      <c r="A79" s="14" t="s">
        <v>54</v>
      </c>
      <c r="B79" s="14"/>
      <c r="C79" s="14"/>
      <c r="D79" s="14"/>
      <c r="E79" s="14"/>
      <c r="F79" s="14"/>
    </row>
    <row r="80" spans="1:6" x14ac:dyDescent="0.25">
      <c r="A80" s="14" t="s">
        <v>55</v>
      </c>
      <c r="B80" s="14"/>
      <c r="C80" s="14"/>
      <c r="D80" s="14"/>
      <c r="E80" s="14"/>
      <c r="F80" s="14"/>
    </row>
    <row r="81" spans="1:6" x14ac:dyDescent="0.25">
      <c r="A81" s="14" t="s">
        <v>56</v>
      </c>
      <c r="B81" s="14"/>
      <c r="C81" s="14"/>
      <c r="D81" s="14"/>
      <c r="E81" s="14"/>
      <c r="F81" s="14"/>
    </row>
    <row r="82" spans="1:6" x14ac:dyDescent="0.25">
      <c r="A82" s="14"/>
      <c r="B82" s="14"/>
      <c r="C82" s="14"/>
      <c r="D82" s="14"/>
      <c r="E82" s="14"/>
      <c r="F82" s="14"/>
    </row>
    <row r="83" spans="1:6" x14ac:dyDescent="0.25">
      <c r="A83" s="14" t="s">
        <v>57</v>
      </c>
      <c r="B83" s="14"/>
      <c r="C83" s="14"/>
      <c r="D83" s="14"/>
      <c r="E83" s="14"/>
      <c r="F83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95467-EFAE-4271-8703-3B1A58C60468}">
  <dimension ref="A1:L6"/>
  <sheetViews>
    <sheetView workbookViewId="0">
      <selection activeCell="I12" sqref="I12"/>
    </sheetView>
  </sheetViews>
  <sheetFormatPr defaultRowHeight="15" x14ac:dyDescent="0.25"/>
  <cols>
    <col min="1" max="1" width="13.7109375" bestFit="1" customWidth="1"/>
    <col min="2" max="2" width="13.85546875" bestFit="1" customWidth="1"/>
    <col min="4" max="4" width="15.140625" style="9" bestFit="1" customWidth="1"/>
    <col min="5" max="5" width="10" style="9" bestFit="1" customWidth="1"/>
    <col min="6" max="6" width="10.5703125" style="9" bestFit="1" customWidth="1"/>
  </cols>
  <sheetData>
    <row r="1" spans="1:12" ht="18.399999999999999" customHeight="1" x14ac:dyDescent="0.35">
      <c r="D1" s="9" t="s">
        <v>8</v>
      </c>
      <c r="E1" s="9" t="s">
        <v>0</v>
      </c>
      <c r="F1" s="9" t="s">
        <v>1</v>
      </c>
    </row>
    <row r="2" spans="1:12" ht="18.399999999999999" customHeight="1" x14ac:dyDescent="0.25">
      <c r="D2" s="10">
        <v>1.3862934952186576</v>
      </c>
      <c r="E2" s="10">
        <v>0.65342048542738329</v>
      </c>
      <c r="F2" s="10">
        <v>1.3465678403858963</v>
      </c>
      <c r="G2" t="s">
        <v>2</v>
      </c>
      <c r="H2" t="s">
        <v>3</v>
      </c>
      <c r="I2" t="s">
        <v>4</v>
      </c>
      <c r="J2" t="s">
        <v>5</v>
      </c>
      <c r="K2" t="s">
        <v>6</v>
      </c>
      <c r="L2" t="s">
        <v>7</v>
      </c>
    </row>
    <row r="3" spans="1:12" ht="18.399999999999999" customHeight="1" x14ac:dyDescent="0.45">
      <c r="A3" t="s">
        <v>9</v>
      </c>
      <c r="B3" t="s">
        <v>9</v>
      </c>
      <c r="C3">
        <v>0.33300000000000002</v>
      </c>
      <c r="F3" s="9">
        <v>4</v>
      </c>
      <c r="G3" s="11">
        <f>SUMPRODUCT(D$2:F$2, D3:F3)</f>
        <v>5.3862713615435851</v>
      </c>
      <c r="H3" s="11">
        <f>EXP(-G3)</f>
        <v>4.5790150363781831E-3</v>
      </c>
      <c r="I3" s="11">
        <f>SUM(H3:H6)</f>
        <v>2.0605577204750217E-2</v>
      </c>
      <c r="J3" s="11">
        <f>H3/I3</f>
        <v>0.22222211932614921</v>
      </c>
      <c r="K3" s="11">
        <f>LN(J3)</f>
        <v>-1.5040778598087099</v>
      </c>
      <c r="L3" s="12">
        <f>SUMPRODUCT(C3:C6,K3:K6)</f>
        <v>-1.2717553082531596</v>
      </c>
    </row>
    <row r="4" spans="1:12" ht="18.399999999999999" customHeight="1" x14ac:dyDescent="0.45">
      <c r="B4" t="s">
        <v>10</v>
      </c>
      <c r="C4">
        <v>0.33300000000000002</v>
      </c>
      <c r="E4" s="9">
        <v>1</v>
      </c>
      <c r="F4" s="9">
        <v>3</v>
      </c>
      <c r="G4" s="11">
        <f>SUMPRODUCT(D$2:F$2, D4:F4)</f>
        <v>4.6931240065850721</v>
      </c>
      <c r="H4" s="11">
        <f t="shared" ref="H4:H6" si="0">EXP(-G4)</f>
        <v>9.1580316699038326E-3</v>
      </c>
      <c r="I4" s="11">
        <f>I3</f>
        <v>2.0605577204750217E-2</v>
      </c>
      <c r="J4" s="11">
        <f t="shared" ref="J4:J6" si="1">H4/I4</f>
        <v>0.44444431616274382</v>
      </c>
      <c r="K4" s="11">
        <f>LN(J4)</f>
        <v>-0.8109305048501968</v>
      </c>
    </row>
    <row r="5" spans="1:12" ht="18.399999999999999" customHeight="1" x14ac:dyDescent="0.45">
      <c r="B5" t="s">
        <v>11</v>
      </c>
      <c r="C5">
        <v>0</v>
      </c>
      <c r="D5" s="9">
        <v>1</v>
      </c>
      <c r="E5" s="9">
        <v>1</v>
      </c>
      <c r="F5" s="9">
        <v>3</v>
      </c>
      <c r="G5" s="11">
        <f>SUMPRODUCT(D$2:F$2, D5:F5)</f>
        <v>6.0794175018037295</v>
      </c>
      <c r="H5" s="11">
        <f t="shared" si="0"/>
        <v>2.2895098999645455E-3</v>
      </c>
      <c r="I5" s="11">
        <f>I4</f>
        <v>2.0605577204750217E-2</v>
      </c>
      <c r="J5" s="13">
        <f t="shared" si="1"/>
        <v>0.11111117525194797</v>
      </c>
      <c r="K5" s="11">
        <f>LN(J5)</f>
        <v>-2.1972240000688541</v>
      </c>
    </row>
    <row r="6" spans="1:12" ht="18.399999999999999" customHeight="1" x14ac:dyDescent="0.45">
      <c r="B6" t="s">
        <v>12</v>
      </c>
      <c r="C6">
        <v>0.33300000000000002</v>
      </c>
      <c r="D6" s="9">
        <v>1</v>
      </c>
      <c r="E6" s="9">
        <v>2</v>
      </c>
      <c r="F6" s="9">
        <v>2</v>
      </c>
      <c r="G6" s="11">
        <f>SUMPRODUCT(D$2:F$2, D6:F6)</f>
        <v>5.3862701468452165</v>
      </c>
      <c r="H6" s="11">
        <f t="shared" si="0"/>
        <v>4.5790205985036551E-3</v>
      </c>
      <c r="I6" s="11">
        <f>I5</f>
        <v>2.0605577204750217E-2</v>
      </c>
      <c r="J6" s="11">
        <f t="shared" si="1"/>
        <v>0.22222238925915896</v>
      </c>
      <c r="K6" s="11">
        <f>LN(J6)</f>
        <v>-1.5040766451103413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NHG</vt:lpstr>
      <vt:lpstr>MaxEnt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Hayes</dc:creator>
  <cp:lastModifiedBy>xx</cp:lastModifiedBy>
  <dcterms:created xsi:type="dcterms:W3CDTF">2015-06-05T18:17:20Z</dcterms:created>
  <dcterms:modified xsi:type="dcterms:W3CDTF">2026-08-31T15:59:54Z</dcterms:modified>
</cp:coreProperties>
</file>